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озторо" sheetId="1" r:id="rId1"/>
    <sheet name="Аркуш1" sheetId="2" r:id="rId2"/>
  </sheets>
  <calcPr calcId="152511"/>
</workbook>
</file>

<file path=xl/calcChain.xml><?xml version="1.0" encoding="utf-8"?>
<calcChain xmlns="http://schemas.openxmlformats.org/spreadsheetml/2006/main">
  <c r="M24" i="1" l="1"/>
</calcChain>
</file>

<file path=xl/sharedStrings.xml><?xml version="1.0" encoding="utf-8"?>
<sst xmlns="http://schemas.openxmlformats.org/spreadsheetml/2006/main" count="124" uniqueCount="93">
  <si>
    <t>Додаток 3 до МЕТОДИКИ моніторингу поточних цін на товари та основні матеріальні ресурси, затвердженої виконавчого комітету Червоноградської міської ради</t>
  </si>
  <si>
    <t>Підсумкова таблиця</t>
  </si>
  <si>
    <t>№</t>
  </si>
  <si>
    <t>№ черги</t>
  </si>
  <si>
    <t>Ідентиф. лота</t>
  </si>
  <si>
    <t>Класиф. CPV</t>
  </si>
  <si>
    <t>Очік. варт.</t>
  </si>
  <si>
    <t>Вид процедури закупівлі</t>
  </si>
  <si>
    <t>Організатор</t>
  </si>
  <si>
    <t>Переможець</t>
  </si>
  <si>
    <t>Дата укладання договору</t>
  </si>
  <si>
    <t>Найменування матеріального ресурсу, згідно договору</t>
  </si>
  <si>
    <t>Ідент./ аналог.</t>
  </si>
  <si>
    <t>Од. виміру *</t>
  </si>
  <si>
    <t>Ціна за одиницю виміру *</t>
  </si>
  <si>
    <t>Одиниця виміру згідно ПКД</t>
  </si>
  <si>
    <t>Перерахована ціна **</t>
  </si>
  <si>
    <t>* Одиниця виміру та ціна, згідно договору</t>
  </si>
  <si>
    <t>** Перерахована ціна за одиницю виміру матеріального ресурсу згідно заявки або ПКД</t>
  </si>
  <si>
    <t xml:space="preserve">У разі відсутності у підсумковій таблиці мінімальної кількості врахованих договорів (10 договорів), вказується інформацію про причини такої відсутності: </t>
  </si>
  <si>
    <t>________________________________________________________________________________________________________________________________________</t>
  </si>
  <si>
    <t>Керуючий справами виконавчого комітету</t>
  </si>
  <si>
    <t>Георгій ТИМЧИШИН</t>
  </si>
  <si>
    <r>
      <t xml:space="preserve">Від </t>
    </r>
    <r>
      <rPr>
        <u/>
        <sz val="10"/>
        <color theme="1"/>
        <rFont val="Times New Roman"/>
        <family val="1"/>
        <charset val="204"/>
      </rPr>
      <t xml:space="preserve">18.06.2024 № 146  </t>
    </r>
  </si>
  <si>
    <t xml:space="preserve">(найменування матеріального ресурсу)                                             </t>
  </si>
  <si>
    <t xml:space="preserve">              (найменування джерела інформації)          </t>
  </si>
  <si>
    <t xml:space="preserve">    (дата складання)</t>
  </si>
  <si>
    <t>PROZORRO</t>
  </si>
  <si>
    <t xml:space="preserve">Праймер бітумний </t>
  </si>
  <si>
    <t>UA-2024-07-21-000239-a</t>
  </si>
  <si>
    <t>Поточний ремонт покрівлі (підготовка до опалювального сезону) за адресою: вулиця Васильківська, 12-А Голосіївського району. Спеціалізована школа І-ІІІ ступенів з поглибленим вивченням англійської мови № 15 міста Києва, код – 45260000-7 Покрівельні роботи та інші спеціалізовані будівельні роботи за ДК 021:2015 «Єдиного закупівельного словника».</t>
  </si>
  <si>
    <t>249`527</t>
  </si>
  <si>
    <t>Відкриті торги з особливостями</t>
  </si>
  <si>
    <t>Управління освіти Голосіївської районної в місті Києві державної адміністрації</t>
  </si>
  <si>
    <t>Товариство з обмеженою відповідальністю "ПРЕСТИЖ-БК"</t>
  </si>
  <si>
    <t>кг</t>
  </si>
  <si>
    <t>UA-2024-07-24-005239-a</t>
  </si>
  <si>
    <t xml:space="preserve">
Поточний ремонт покрівлі» у закладі дошкільної освіти (ясла-садок) № 814 Святошинського району м. Києва за адресою: вулиця Вахтанга Кікабідзе, 10, в м. Київ (код ДК 021:2015 (CPV) 45450000-6 - Інші завершальні будівельні роботи)</t>
  </si>
  <si>
    <t>959`190</t>
  </si>
  <si>
    <t>Управління освіти Святошинської районної в місті Києві державної адміністрації</t>
  </si>
  <si>
    <t>ТОВАРИСТВО З ОБМЕЖЕНОЮ ВІДПОВІДАЛЬНІСТЮ "БУД ПРОМ ЛАЙН"</t>
  </si>
  <si>
    <t xml:space="preserve">"Грунтовка бітумна типу ТЕХНОНІКОЛЬ
АКВАМАСТ або аналог"
</t>
  </si>
  <si>
    <t>UA-2024-07-23-010769-a</t>
  </si>
  <si>
    <t xml:space="preserve">
ДК 021:2015 – 45000000-7 Будівельні роботи та поточний ремонт (послуги з поточного ремонту покрівлі грабельного відділення, побутових приміщень, переходу будівлі та заміни вікон на металопластикові цеху БОС-2 Бортницької станції аерації департаменту експлуатації каналізаційного господарства ПрАТ "АК "Київводоканал", що знаходиться за адресою: м. Київ, вул. Колекторна, 1.)</t>
  </si>
  <si>
    <t>2`250`822.48</t>
  </si>
  <si>
    <t>ПРИВАТНЕ АКЦІОНЕРНЕ ТОВАРИСТВО "АКЦІОНЕРНА КОМПАНІЯ "КИЇВВОДОКАНАЛ"</t>
  </si>
  <si>
    <t xml:space="preserve">ТОВАРИСТВО З ОБМЕЖЕНОЮ ВІДПОВІДАЛЬНІСТЮ "ПРОМБУДСЕРВІС"
</t>
  </si>
  <si>
    <t>Бітумний праймер Aguaizio</t>
  </si>
  <si>
    <t>UA-2024-07-24-008265-a</t>
  </si>
  <si>
    <t>Поточний ремонт частини покрівлі в Канівській загальноосвітній школі І-ІІІ ступенів №1 ім. Тараса Шевченка Канівської міської ради Черкаської області, вул.Григорія Сковороди,72 (перехід)</t>
  </si>
  <si>
    <t>335`612</t>
  </si>
  <si>
    <t>ВІДДІЛ ОСВІТИ ВИКОНАВЧОГО КОМІТЕТУ КАНІВСЬКОЇ МІСЬКОЇ РАДИ ЧЕРКАСЬКОЇ ОБЛАСТІ</t>
  </si>
  <si>
    <t>ФОП "СОЛОМКА ЛЮДМИЛА СТЕПАНІВНА"</t>
  </si>
  <si>
    <t>л</t>
  </si>
  <si>
    <t>Праймер бітумний Izofast</t>
  </si>
  <si>
    <t>UA-2024-07-23-009673-a</t>
  </si>
  <si>
    <t>Поточний ремонт покрівлі та приміщень з усунення аварії в будівлі Міського комунального закладу культури "Дніпровська дитяча музична школа № 15 "Дитяча музична академія імені Миколи Різоля" за адресою : м. Дніпро ,вул. Гетьмана Петра Дорошенка, буд. 8А , ДБН А.2.2-3:2014</t>
  </si>
  <si>
    <t>343`100</t>
  </si>
  <si>
    <t>МІСЬКИЙ КОМУНАЛЬНИЙ ЗАКЛАД КУЛЬТУРИ "ДНІПРОВСЬКА ДИТЯЧА МУЗИЧНА ШКОЛА № 15 "ДИТЯЧА МУЗИЧНА АКАДЕМІЯ ІМЕНІ МИКОЛИ РІЗОЛЯ"</t>
  </si>
  <si>
    <t>ТОВ "ПРОМЕЙТ"</t>
  </si>
  <si>
    <t>UA-2024-07-23-008412-a</t>
  </si>
  <si>
    <t xml:space="preserve"> 45450000-6 - Інші завершальні будівельні роботи                            Поточний ремонт покрівлі Закладу дошкільної освіти (ясла-садок) комбінованого типу № 693 «Волошка» за адресою: вулиця Григоровича Барського, будинок 5-А у Святошинському районі міста Києва (код ДК 021:2015 - 45450000-6 Інші завершальні будівельні роботи)</t>
  </si>
  <si>
    <t>ТОВАРИСТВО З ОБМЕЖЕНОЮ ВІДПОВІДАЛЬНІСТЮ "ДКДС-ПРОЕКТБУД"</t>
  </si>
  <si>
    <t>праймер Ореол 1R 32 грунтовака</t>
  </si>
  <si>
    <t>45260000-7 Покрівельні роботи та інші спеціалізовані будівельні роботи (Поточний ремонт покрівлі Чернігівської загальноосвітньої школи І-ІІІ ступенів № 29 Чернігівської міської ради Чернігівської області, що знаходиться за адресою: м. Чернігів, вул. Доценка, 9)</t>
  </si>
  <si>
    <t>ПП "БУД-АРВЕСТ"</t>
  </si>
  <si>
    <t>Управління освіти Чернігівської міської ради</t>
  </si>
  <si>
    <t>818`302</t>
  </si>
  <si>
    <t>UA-2024-07-25-004781-a</t>
  </si>
  <si>
    <t>грунтовка бітумна акваізол</t>
  </si>
  <si>
    <t>ТОВ РЕД БУД</t>
  </si>
  <si>
    <t>«ДБН А.2.2-3:2014 «Аварійний ремонт покрівлі в ЗДО № 650 що знаходиться за адресою: вул. Солом'янська, 19а у Солом’янському районі міста Києва» (ДК 021:2015 код 45450000-6 Інші завершальні будівельні роботи)»</t>
  </si>
  <si>
    <t>Управління освіти Солом'янської районної в місті Києві державної адміністрації</t>
  </si>
  <si>
    <t>409`486.80</t>
  </si>
  <si>
    <t>UA-2024-07-25-010463-a</t>
  </si>
  <si>
    <t>мастика гідроізоляційна</t>
  </si>
  <si>
    <t>Товариство з додатковою відповідальністю "Чернівецький хімічний завод"</t>
  </si>
  <si>
    <t>Праймер бітумно-каучуковий (ґрунтовка) ( фасування 18 літрів)</t>
  </si>
  <si>
    <t>Товариство з обмеженою відповідальністю «ВИРОБНИЧЕ ПІДПРИЄМСТВО «СФЕРАІЗОЛ»</t>
  </si>
  <si>
    <t>АВАРІЙНО-РЯТУВАЛЬНИЙ ЗАГІН СПЕЦІАЛЬНОГО ПРИЗНАЧЕННЯ ГОЛОВНОГО УПРАВЛІННЯ ДЕРЖАВНОЇ СЛУЖБИ УКРАЇНИ З НАДЗВИЧАЙНИХ СИТУАЦІЙ У КИЇВСЬКІЙ ОБЛАСТІ</t>
  </si>
  <si>
    <t>UA-2024-07-16-006382-a</t>
  </si>
  <si>
    <t>44830000-7 - Мастики, шпаклівки, замазки та розчинники</t>
  </si>
  <si>
    <t>83`600</t>
  </si>
  <si>
    <t>Праймер бітумно-каучуковий BITUGUM(18л) бітумна грунтовка</t>
  </si>
  <si>
    <t>Мастика клеюча каучукова BITUGUM(10кг)для ремонту та приклеюванн</t>
  </si>
  <si>
    <t>ФОП КАНІБОЛОЦЬКА ІРИНА ВАЛЕРІЇВНА</t>
  </si>
  <si>
    <t>Комунальне підприємство Дніпропетровської обласної ради «Аульський водовід»</t>
  </si>
  <si>
    <t>12`000</t>
  </si>
  <si>
    <t>UA-2024-07-10-007135-a</t>
  </si>
  <si>
    <t>Мастики, шпаклівки, замазки та розчинники (ДК 021:2015 – 44830000-7 - Мастики, шпаклівки, замазки та розчинники)</t>
  </si>
  <si>
    <t xml:space="preserve">
Мастики, шпаклівки, замазки та розчинники (ДК 021:2015 – 44830000-7 - Мастики, шпаклівки, замазки та розчинники)</t>
  </si>
  <si>
    <t>Праймер ВАN GUT 18 кг</t>
  </si>
  <si>
    <t xml:space="preserve">   02/08/2024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</si>
</sst>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u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6"/>
      <color theme="1"/>
      <name val="Arial"/>
      <family val="2"/>
      <charset val="204"/>
    </font>
    <font>
      <b/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 vertical="center" indent="15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8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4" fontId="5" fillId="0" borderId="4" xfId="0" applyNumberFormat="1" applyFont="1" applyBorder="1" applyAlignment="1">
      <alignment horizontal="left" vertical="center" wrapText="1"/>
    </xf>
    <xf numFmtId="0" fontId="6" fillId="0" borderId="6" xfId="0" applyFont="1" applyBorder="1"/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0" fillId="0" borderId="6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view="pageBreakPreview" zoomScale="60" zoomScaleNormal="100" workbookViewId="0">
      <selection activeCell="A24" sqref="A24"/>
    </sheetView>
  </sheetViews>
  <sheetFormatPr defaultRowHeight="14.4" x14ac:dyDescent="0.3"/>
  <cols>
    <col min="3" max="3" width="24.88671875" customWidth="1"/>
    <col min="4" max="4" width="22.33203125" customWidth="1"/>
    <col min="5" max="5" width="11.33203125" customWidth="1"/>
    <col min="6" max="6" width="14.88671875" customWidth="1"/>
    <col min="7" max="7" width="15" customWidth="1"/>
    <col min="8" max="8" width="13.44140625" customWidth="1"/>
    <col min="9" max="9" width="10.77734375" bestFit="1" customWidth="1"/>
    <col min="10" max="10" width="16.77734375" customWidth="1"/>
  </cols>
  <sheetData>
    <row r="1" spans="1:17" x14ac:dyDescent="0.3">
      <c r="A1" s="1" t="s">
        <v>0</v>
      </c>
      <c r="B1" s="4"/>
      <c r="C1" s="1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7" x14ac:dyDescent="0.3">
      <c r="A2" s="1" t="s">
        <v>23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7" ht="20.399999999999999" x14ac:dyDescent="0.3">
      <c r="A3" s="23" t="s">
        <v>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</row>
    <row r="4" spans="1:17" x14ac:dyDescent="0.3">
      <c r="A4" s="6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</row>
    <row r="5" spans="1:17" ht="15.6" x14ac:dyDescent="0.3">
      <c r="A5" s="22" t="s">
        <v>91</v>
      </c>
      <c r="B5" s="19"/>
      <c r="C5" s="19"/>
      <c r="D5" s="19"/>
      <c r="E5" s="4"/>
      <c r="F5" s="4"/>
      <c r="G5" s="19" t="s">
        <v>27</v>
      </c>
      <c r="H5" s="19"/>
      <c r="I5" s="19"/>
      <c r="K5" s="19" t="s">
        <v>92</v>
      </c>
      <c r="L5" s="19"/>
      <c r="M5" s="19"/>
      <c r="N5" s="4"/>
      <c r="O5" s="4"/>
    </row>
    <row r="6" spans="1:17" x14ac:dyDescent="0.3">
      <c r="A6" s="2" t="s">
        <v>24</v>
      </c>
      <c r="B6" s="4"/>
      <c r="C6" s="4"/>
      <c r="D6" s="4"/>
      <c r="E6" s="4"/>
      <c r="F6" s="4"/>
      <c r="G6" s="4" t="s">
        <v>25</v>
      </c>
      <c r="H6" s="4"/>
      <c r="I6" s="4"/>
      <c r="J6" s="4"/>
      <c r="K6" s="4" t="s">
        <v>26</v>
      </c>
      <c r="L6" s="4"/>
      <c r="M6" s="4"/>
      <c r="N6" s="4"/>
      <c r="O6" s="4"/>
    </row>
    <row r="7" spans="1:17" x14ac:dyDescent="0.3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7" x14ac:dyDescent="0.3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7" ht="15" thickBot="1" x14ac:dyDescent="0.3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ht="66.599999999999994" thickBot="1" x14ac:dyDescent="0.35">
      <c r="A10" s="7" t="s">
        <v>2</v>
      </c>
      <c r="B10" s="8" t="s">
        <v>3</v>
      </c>
      <c r="C10" s="8" t="s">
        <v>4</v>
      </c>
      <c r="D10" s="8" t="s">
        <v>5</v>
      </c>
      <c r="E10" s="8" t="s">
        <v>6</v>
      </c>
      <c r="F10" s="8" t="s">
        <v>7</v>
      </c>
      <c r="G10" s="8" t="s">
        <v>8</v>
      </c>
      <c r="H10" s="8" t="s">
        <v>9</v>
      </c>
      <c r="I10" s="8" t="s">
        <v>10</v>
      </c>
      <c r="J10" s="8" t="s">
        <v>11</v>
      </c>
      <c r="K10" s="8" t="s">
        <v>12</v>
      </c>
      <c r="L10" s="8" t="s">
        <v>13</v>
      </c>
      <c r="M10" s="8" t="s">
        <v>14</v>
      </c>
      <c r="N10" s="8" t="s">
        <v>15</v>
      </c>
      <c r="O10" s="8" t="s">
        <v>16</v>
      </c>
      <c r="P10" s="9"/>
      <c r="Q10" s="9"/>
    </row>
    <row r="11" spans="1:17" ht="15" thickBot="1" x14ac:dyDescent="0.35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1">
        <v>10</v>
      </c>
      <c r="K11" s="11">
        <v>11</v>
      </c>
      <c r="L11" s="11">
        <v>12</v>
      </c>
      <c r="M11" s="11">
        <v>13</v>
      </c>
      <c r="N11" s="11">
        <v>14</v>
      </c>
      <c r="O11" s="11">
        <v>15</v>
      </c>
      <c r="P11" s="9"/>
      <c r="Q11" s="9"/>
    </row>
    <row r="12" spans="1:17" ht="277.8" thickBot="1" x14ac:dyDescent="0.35">
      <c r="A12" s="12">
        <v>1</v>
      </c>
      <c r="B12" s="13"/>
      <c r="C12" s="13" t="s">
        <v>42</v>
      </c>
      <c r="D12" s="13" t="s">
        <v>43</v>
      </c>
      <c r="E12" s="13" t="s">
        <v>44</v>
      </c>
      <c r="F12" s="13" t="s">
        <v>32</v>
      </c>
      <c r="G12" s="13" t="s">
        <v>45</v>
      </c>
      <c r="H12" s="13" t="s">
        <v>46</v>
      </c>
      <c r="I12" s="18"/>
      <c r="J12" s="13" t="s">
        <v>41</v>
      </c>
      <c r="K12" s="13"/>
      <c r="L12" s="13" t="s">
        <v>35</v>
      </c>
      <c r="M12" s="13">
        <v>46.77</v>
      </c>
      <c r="N12" s="13"/>
      <c r="O12" s="13"/>
      <c r="P12" s="9"/>
      <c r="Q12" s="9"/>
    </row>
    <row r="13" spans="1:17" ht="211.8" thickBot="1" x14ac:dyDescent="0.35">
      <c r="A13" s="12">
        <v>2</v>
      </c>
      <c r="B13" s="13"/>
      <c r="C13" s="13" t="s">
        <v>80</v>
      </c>
      <c r="D13" s="13" t="s">
        <v>81</v>
      </c>
      <c r="E13" s="13" t="s">
        <v>82</v>
      </c>
      <c r="F13" s="13" t="s">
        <v>32</v>
      </c>
      <c r="G13" s="13" t="s">
        <v>79</v>
      </c>
      <c r="H13" s="13" t="s">
        <v>78</v>
      </c>
      <c r="I13" s="13"/>
      <c r="J13" s="13" t="s">
        <v>77</v>
      </c>
      <c r="K13" s="13"/>
      <c r="L13" s="13" t="s">
        <v>53</v>
      </c>
      <c r="M13" s="13">
        <v>73.33</v>
      </c>
      <c r="N13" s="13"/>
      <c r="O13" s="13"/>
      <c r="P13" s="9"/>
      <c r="Q13" s="9"/>
    </row>
    <row r="14" spans="1:17" ht="211.8" thickBot="1" x14ac:dyDescent="0.35">
      <c r="A14" s="12">
        <v>3</v>
      </c>
      <c r="B14" s="13"/>
      <c r="C14" s="13" t="s">
        <v>80</v>
      </c>
      <c r="D14" s="13" t="s">
        <v>81</v>
      </c>
      <c r="E14" s="13" t="s">
        <v>82</v>
      </c>
      <c r="F14" s="13" t="s">
        <v>32</v>
      </c>
      <c r="G14" s="13" t="s">
        <v>79</v>
      </c>
      <c r="H14" s="13" t="s">
        <v>76</v>
      </c>
      <c r="I14" s="18"/>
      <c r="J14" s="13" t="s">
        <v>75</v>
      </c>
      <c r="K14" s="13"/>
      <c r="L14" s="13" t="s">
        <v>35</v>
      </c>
      <c r="M14" s="13">
        <v>75</v>
      </c>
      <c r="N14" s="13"/>
      <c r="O14" s="13"/>
      <c r="P14" s="9"/>
      <c r="Q14" s="9"/>
    </row>
    <row r="15" spans="1:17" ht="238.2" thickBot="1" x14ac:dyDescent="0.35">
      <c r="A15" s="12">
        <v>4</v>
      </c>
      <c r="B15" s="13"/>
      <c r="C15" s="13" t="s">
        <v>60</v>
      </c>
      <c r="D15" s="13" t="s">
        <v>61</v>
      </c>
      <c r="E15" s="13">
        <v>288199</v>
      </c>
      <c r="F15" s="13" t="s">
        <v>32</v>
      </c>
      <c r="G15" s="13" t="s">
        <v>39</v>
      </c>
      <c r="H15" s="13" t="s">
        <v>62</v>
      </c>
      <c r="I15" s="18"/>
      <c r="J15" s="21" t="s">
        <v>28</v>
      </c>
      <c r="K15" s="13"/>
      <c r="L15" s="13"/>
      <c r="M15" s="13">
        <v>75.040000000000006</v>
      </c>
      <c r="N15" s="13"/>
      <c r="O15" s="13"/>
      <c r="P15" s="9"/>
      <c r="Q15" s="9"/>
    </row>
    <row r="16" spans="1:17" ht="249.6" customHeight="1" thickBot="1" x14ac:dyDescent="0.35">
      <c r="A16" s="12">
        <v>5</v>
      </c>
      <c r="B16" s="13"/>
      <c r="C16" s="13" t="s">
        <v>88</v>
      </c>
      <c r="D16" s="13" t="s">
        <v>90</v>
      </c>
      <c r="E16" s="13" t="s">
        <v>87</v>
      </c>
      <c r="F16" s="13" t="s">
        <v>32</v>
      </c>
      <c r="G16" s="13" t="s">
        <v>86</v>
      </c>
      <c r="H16" s="13" t="s">
        <v>85</v>
      </c>
      <c r="I16" s="13"/>
      <c r="J16" s="13" t="s">
        <v>83</v>
      </c>
      <c r="K16" s="13"/>
      <c r="L16" s="13" t="s">
        <v>53</v>
      </c>
      <c r="M16" s="13">
        <v>81.94</v>
      </c>
      <c r="N16" s="13"/>
      <c r="O16" s="13"/>
      <c r="P16" s="9"/>
      <c r="Q16" s="9"/>
    </row>
    <row r="17" spans="1:17" ht="238.2" thickBot="1" x14ac:dyDescent="0.35">
      <c r="A17" s="12">
        <v>6</v>
      </c>
      <c r="B17" s="13"/>
      <c r="C17" s="13" t="s">
        <v>29</v>
      </c>
      <c r="D17" s="13" t="s">
        <v>30</v>
      </c>
      <c r="E17" s="13" t="s">
        <v>31</v>
      </c>
      <c r="F17" s="13" t="s">
        <v>32</v>
      </c>
      <c r="G17" s="13" t="s">
        <v>33</v>
      </c>
      <c r="H17" s="13" t="s">
        <v>34</v>
      </c>
      <c r="I17" s="18"/>
      <c r="J17" s="13" t="s">
        <v>28</v>
      </c>
      <c r="K17" s="13"/>
      <c r="L17" s="13" t="s">
        <v>35</v>
      </c>
      <c r="M17" s="13">
        <v>84.97</v>
      </c>
      <c r="N17" s="13"/>
      <c r="O17" s="13"/>
      <c r="P17" s="9"/>
      <c r="Q17" s="9"/>
    </row>
    <row r="18" spans="1:17" ht="185.4" thickBot="1" x14ac:dyDescent="0.35">
      <c r="A18" s="12">
        <v>7</v>
      </c>
      <c r="B18" s="13"/>
      <c r="C18" s="13" t="s">
        <v>36</v>
      </c>
      <c r="D18" s="13" t="s">
        <v>37</v>
      </c>
      <c r="E18" s="13" t="s">
        <v>38</v>
      </c>
      <c r="F18" s="13" t="s">
        <v>32</v>
      </c>
      <c r="G18" s="13" t="s">
        <v>39</v>
      </c>
      <c r="H18" s="13" t="s">
        <v>40</v>
      </c>
      <c r="I18" s="18"/>
      <c r="J18" s="13" t="s">
        <v>28</v>
      </c>
      <c r="K18" s="13"/>
      <c r="L18" s="13" t="s">
        <v>35</v>
      </c>
      <c r="M18" s="13">
        <v>88.95</v>
      </c>
      <c r="N18" s="13"/>
      <c r="O18" s="13"/>
      <c r="P18" s="9"/>
      <c r="Q18" s="9"/>
    </row>
    <row r="19" spans="1:17" ht="185.4" thickBot="1" x14ac:dyDescent="0.35">
      <c r="A19" s="12">
        <v>8</v>
      </c>
      <c r="B19" s="13"/>
      <c r="C19" s="13" t="s">
        <v>68</v>
      </c>
      <c r="D19" s="13" t="s">
        <v>64</v>
      </c>
      <c r="E19" s="13" t="s">
        <v>67</v>
      </c>
      <c r="F19" s="13" t="s">
        <v>32</v>
      </c>
      <c r="G19" s="13" t="s">
        <v>66</v>
      </c>
      <c r="H19" s="13" t="s">
        <v>65</v>
      </c>
      <c r="I19" s="18"/>
      <c r="J19" s="13" t="s">
        <v>63</v>
      </c>
      <c r="K19" s="13"/>
      <c r="L19" s="13" t="s">
        <v>35</v>
      </c>
      <c r="M19" s="13">
        <v>97.32</v>
      </c>
      <c r="N19" s="13"/>
      <c r="O19" s="13"/>
      <c r="P19" s="9"/>
      <c r="Q19" s="9"/>
    </row>
    <row r="20" spans="1:17" ht="93" thickBot="1" x14ac:dyDescent="0.35">
      <c r="A20" s="12">
        <v>9</v>
      </c>
      <c r="B20" s="13"/>
      <c r="C20" s="13" t="s">
        <v>88</v>
      </c>
      <c r="D20" s="13" t="s">
        <v>89</v>
      </c>
      <c r="E20" s="13" t="s">
        <v>87</v>
      </c>
      <c r="F20" s="13" t="s">
        <v>32</v>
      </c>
      <c r="G20" s="13" t="s">
        <v>86</v>
      </c>
      <c r="H20" s="13" t="s">
        <v>85</v>
      </c>
      <c r="I20" s="18"/>
      <c r="J20" s="13" t="s">
        <v>84</v>
      </c>
      <c r="K20" s="13"/>
      <c r="L20" s="13" t="s">
        <v>35</v>
      </c>
      <c r="M20" s="13">
        <v>100</v>
      </c>
      <c r="N20" s="13"/>
      <c r="O20" s="13"/>
      <c r="P20" s="9"/>
      <c r="Q20" s="9"/>
    </row>
    <row r="21" spans="1:17" ht="185.4" thickBot="1" x14ac:dyDescent="0.35">
      <c r="A21" s="12">
        <v>10</v>
      </c>
      <c r="B21" s="13"/>
      <c r="C21" s="13" t="s">
        <v>55</v>
      </c>
      <c r="D21" s="13" t="s">
        <v>56</v>
      </c>
      <c r="E21" s="13" t="s">
        <v>57</v>
      </c>
      <c r="F21" s="13" t="s">
        <v>32</v>
      </c>
      <c r="G21" s="13" t="s">
        <v>58</v>
      </c>
      <c r="H21" s="13" t="s">
        <v>59</v>
      </c>
      <c r="I21" s="18"/>
      <c r="J21" s="20" t="s">
        <v>54</v>
      </c>
      <c r="K21" s="21"/>
      <c r="L21" s="13" t="s">
        <v>35</v>
      </c>
      <c r="M21" s="13">
        <v>114.28</v>
      </c>
      <c r="N21" s="13"/>
      <c r="O21" s="13"/>
      <c r="P21" s="9"/>
      <c r="Q21" s="9"/>
    </row>
    <row r="22" spans="1:17" ht="145.80000000000001" thickBot="1" x14ac:dyDescent="0.35">
      <c r="A22" s="12">
        <v>11</v>
      </c>
      <c r="B22" s="13"/>
      <c r="C22" s="13" t="s">
        <v>74</v>
      </c>
      <c r="D22" s="13" t="s">
        <v>71</v>
      </c>
      <c r="E22" s="13" t="s">
        <v>73</v>
      </c>
      <c r="F22" s="13" t="s">
        <v>32</v>
      </c>
      <c r="G22" s="13" t="s">
        <v>72</v>
      </c>
      <c r="H22" s="13" t="s">
        <v>70</v>
      </c>
      <c r="I22" s="13"/>
      <c r="J22" s="13" t="s">
        <v>69</v>
      </c>
      <c r="K22" s="13"/>
      <c r="L22" s="13" t="s">
        <v>35</v>
      </c>
      <c r="M22" s="13">
        <v>117.25</v>
      </c>
      <c r="N22" s="13"/>
      <c r="O22" s="13"/>
      <c r="P22" s="9"/>
      <c r="Q22" s="9"/>
    </row>
    <row r="23" spans="1:17" ht="145.80000000000001" thickBot="1" x14ac:dyDescent="0.35">
      <c r="A23" s="12">
        <v>12</v>
      </c>
      <c r="B23" s="13"/>
      <c r="C23" s="13" t="s">
        <v>48</v>
      </c>
      <c r="D23" s="13" t="s">
        <v>49</v>
      </c>
      <c r="E23" s="13" t="s">
        <v>50</v>
      </c>
      <c r="F23" s="13" t="s">
        <v>32</v>
      </c>
      <c r="G23" s="13" t="s">
        <v>51</v>
      </c>
      <c r="H23" s="13" t="s">
        <v>52</v>
      </c>
      <c r="I23" s="18"/>
      <c r="J23" s="13" t="s">
        <v>47</v>
      </c>
      <c r="K23" s="13"/>
      <c r="L23" s="13" t="s">
        <v>53</v>
      </c>
      <c r="M23" s="13">
        <v>122.1</v>
      </c>
      <c r="N23" s="13"/>
      <c r="O23" s="13"/>
      <c r="P23" s="9"/>
      <c r="Q23" s="9"/>
    </row>
    <row r="24" spans="1:17" x14ac:dyDescent="0.3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>
        <f>AVERAGE(M12:M23)</f>
        <v>89.745833333333323</v>
      </c>
      <c r="N24" s="15"/>
      <c r="O24" s="15"/>
      <c r="P24" s="9"/>
      <c r="Q24" s="9"/>
    </row>
    <row r="25" spans="1:17" x14ac:dyDescent="0.3">
      <c r="A25" s="14" t="s">
        <v>17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9"/>
      <c r="Q25" s="9"/>
    </row>
    <row r="26" spans="1:17" x14ac:dyDescent="0.3">
      <c r="A26" s="14" t="s">
        <v>18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9"/>
      <c r="Q26" s="9"/>
    </row>
    <row r="27" spans="1:17" x14ac:dyDescent="0.3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9"/>
      <c r="Q27" s="9"/>
    </row>
    <row r="28" spans="1:17" x14ac:dyDescent="0.3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9"/>
      <c r="Q28" s="9"/>
    </row>
    <row r="29" spans="1:17" x14ac:dyDescent="0.3">
      <c r="A29" s="14" t="s">
        <v>19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9"/>
      <c r="Q29" s="9"/>
    </row>
    <row r="30" spans="1:17" x14ac:dyDescent="0.3">
      <c r="A30" s="14" t="s">
        <v>20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9"/>
      <c r="Q30" s="9"/>
    </row>
    <row r="31" spans="1:17" x14ac:dyDescent="0.3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9"/>
      <c r="Q31" s="9"/>
    </row>
    <row r="32" spans="1:17" x14ac:dyDescent="0.3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9"/>
      <c r="Q32" s="9"/>
    </row>
    <row r="33" spans="1:17" x14ac:dyDescent="0.3">
      <c r="A33" s="16" t="s">
        <v>21</v>
      </c>
      <c r="B33" s="15"/>
      <c r="C33" s="15"/>
      <c r="D33" s="15"/>
      <c r="E33" s="15"/>
      <c r="F33" s="15"/>
      <c r="G33" s="15"/>
      <c r="H33" s="15"/>
      <c r="I33" s="15"/>
      <c r="J33" s="15"/>
      <c r="K33" s="16" t="s">
        <v>22</v>
      </c>
      <c r="L33" s="15"/>
      <c r="M33" s="15"/>
      <c r="N33" s="15"/>
      <c r="O33" s="15"/>
      <c r="P33" s="9"/>
      <c r="Q33" s="9"/>
    </row>
    <row r="34" spans="1:17" x14ac:dyDescent="0.3">
      <c r="A34" s="5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</row>
  </sheetData>
  <mergeCells count="1">
    <mergeCell ref="A3:O3"/>
  </mergeCells>
  <pageMargins left="0.23622047244094491" right="0.23622047244094491" top="0.74803149606299213" bottom="0.74803149606299213" header="0.31496062992125984" footer="0.31496062992125984"/>
  <pageSetup paperSize="9" scale="73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9" sqref="D9"/>
    </sheetView>
  </sheetViews>
  <sheetFormatPr defaultRowHeight="14.4" x14ac:dyDescent="0.3"/>
  <sheetData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прозторо</vt:lpstr>
      <vt:lpstr>Аркуш1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2024-08-02T06:57:46Z</dcterms:modified>
</cp:coreProperties>
</file>